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 ДПФ 2023-2024 ПЪРВА ТРЪЖНА СЕСИЯ ЕПК\Tyrg_DPF_2023-2024_za str\"/>
    </mc:Choice>
  </mc:AlternateContent>
  <bookViews>
    <workbookView xWindow="6135" yWindow="195" windowWidth="11310" windowHeight="11265"/>
  </bookViews>
  <sheets>
    <sheet name="§12а-ниви" sheetId="21" r:id="rId1"/>
  </sheets>
  <calcPr calcId="162913"/>
</workbook>
</file>

<file path=xl/calcChain.xml><?xml version="1.0" encoding="utf-8"?>
<calcChain xmlns="http://schemas.openxmlformats.org/spreadsheetml/2006/main">
  <c r="E12" i="21" l="1"/>
  <c r="K11" i="21"/>
  <c r="K10" i="21"/>
  <c r="K9" i="21"/>
  <c r="A10" i="21" l="1"/>
  <c r="A11" i="21" s="1"/>
</calcChain>
</file>

<file path=xl/sharedStrings.xml><?xml version="1.0" encoding="utf-8"?>
<sst xmlns="http://schemas.openxmlformats.org/spreadsheetml/2006/main" count="39" uniqueCount="31">
  <si>
    <t>Брусарци</t>
  </si>
  <si>
    <t>Категория</t>
  </si>
  <si>
    <t>Местност</t>
  </si>
  <si>
    <t>Община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</si>
  <si>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</si>
  <si>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</si>
  <si>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</si>
  <si>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</si>
  <si>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</si>
  <si>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</si>
  <si>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</si>
  <si>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</si>
  <si>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</si>
  <si>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</si>
  <si>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Общо:</t>
  </si>
  <si>
    <t>1 г.</t>
  </si>
  <si>
    <t>ДИРЕКТОР ОД "ЗЕМЕДЕЛИЕ" - МОНТАНА</t>
  </si>
  <si>
    <t xml:space="preserve"> д-р ВИОЛЕТА ГЕРГОВА</t>
  </si>
  <si>
    <t>3 бр.</t>
  </si>
  <si>
    <t>06971.42.142</t>
  </si>
  <si>
    <t xml:space="preserve">  Приложение 5</t>
  </si>
  <si>
    <t>Буковец</t>
  </si>
  <si>
    <t>Василовци</t>
  </si>
  <si>
    <t>10255.126.7</t>
  </si>
  <si>
    <t>10255.126.8</t>
  </si>
  <si>
    <t>нива</t>
  </si>
  <si>
    <t>Върбака</t>
  </si>
  <si>
    <t>-</t>
  </si>
  <si>
    <t xml:space="preserve"> на свободните земеделски земи по §12а от ПЗР на ЗСПЗЗ, от Държавния поземлен фонд /ДПФ/ на територията на област Монтана за едногодишно ползване под наем чрез търг, за стопанската 2023-2024 година, представляващи ниви, за отглеждане на едногодишни полски култури 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</si>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</sst>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[Red]0"/>
    <numFmt numFmtId="165" formatCode="0.000;[Red]0.000"/>
    <numFmt numFmtId="166" formatCode="0.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i/>
      <sz val="10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</cellStyleXfs>
  <cellXfs count="46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0" fontId="7" fillId="0" borderId="0" xfId="0" applyFont="1"/>
    <xf numFmtId="0" fontId="8" fillId="0" borderId="0" xfId="0" applyFont="1"/>
    <xf numFmtId="0" fontId="7" fillId="0" borderId="0" xfId="0" applyFont="1" applyFill="1"/>
    <xf numFmtId="166" fontId="7" fillId="0" borderId="0" xfId="0" applyNumberFormat="1" applyFont="1" applyFill="1" applyBorder="1" applyAlignment="1">
      <alignment horizontal="right" vertical="top" wrapText="1"/>
    </xf>
    <xf numFmtId="164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right" vertical="top" wrapText="1"/>
    </xf>
    <xf numFmtId="0" fontId="9" fillId="0" borderId="0" xfId="0" applyFont="1"/>
    <xf numFmtId="0" fontId="9" fillId="0" borderId="0" xfId="0" applyFont="1" applyFill="1"/>
    <xf numFmtId="0" fontId="10" fillId="0" borderId="0" xfId="0" applyFont="1" applyFill="1"/>
    <xf numFmtId="0" fontId="11" fillId="0" borderId="0" xfId="0" applyFont="1"/>
    <xf numFmtId="0" fontId="10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6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wrapText="1"/>
    </xf>
    <xf numFmtId="0" fontId="6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center"/>
    </xf>
    <xf numFmtId="0" fontId="0" fillId="0" borderId="0" xfId="0" applyAlignment="1"/>
    <xf numFmtId="0" fontId="10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4" fillId="0" borderId="1" xfId="0" applyFont="1" applyFill="1" applyBorder="1" applyAlignment="1">
      <alignment horizontal="center" vertical="center"/>
    </xf>
  </cellXfs>
  <cellStyles count="7">
    <cellStyle name="Normal" xfId="0" builtinId="0"/>
    <cellStyle name="Normal 13" xfId="1"/>
    <cellStyle name="Normal 14" xfId="2"/>
    <cellStyle name="Normal 2" xfId="6"/>
    <cellStyle name="Normal 23" xfId="3"/>
    <cellStyle name="Нормален 12" xfId="5"/>
    <cellStyle name="Нормален 7" xfId="4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A2" sqref="A2:K2"/>
    </sheetView>
  </sheetViews>
  <sheetFormatPr defaultRowHeight="12.75" x14ac:dyDescent="0.2"/>
  <cols>
    <col min="1" max="1" width="6.7109375" customWidth="1"/>
    <col min="3" max="3" width="10.85546875" customWidth="1"/>
    <col min="4" max="4" width="11.140625" customWidth="1"/>
    <col min="5" max="5" width="8.5703125" customWidth="1"/>
    <col min="6" max="6" width="4.85546875" customWidth="1"/>
    <col min="7" max="7" width="8.5703125" customWidth="1"/>
    <col min="8" max="8" width="9.140625" style="27"/>
    <col min="9" max="9" width="8.28515625" customWidth="1"/>
    <col min="10" max="10" width="10.42578125" customWidth="1"/>
    <col min="11" max="11" width="10.28515625" customWidth="1"/>
  </cols>
  <sheetData>
    <row r="1" spans="1:11" x14ac:dyDescent="0.2">
      <c r="A1" s="7"/>
      <c r="B1" s="7"/>
      <c r="C1" s="7"/>
      <c r="D1" s="7"/>
      <c r="E1" s="7"/>
      <c r="F1" s="8"/>
      <c r="G1" s="7"/>
      <c r="H1" s="8"/>
      <c r="I1" s="7"/>
      <c r="J1" s="6" t="s">
        <v>20</v>
      </c>
      <c r="K1" s="7"/>
    </row>
    <row r="2" spans="1:11" x14ac:dyDescent="0.2">
      <c r="A2" s="43" t="s">
        <v>4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52.5" customHeight="1" x14ac:dyDescent="0.2">
      <c r="A3" s="43" t="s">
        <v>28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">
      <c r="A4" s="3"/>
      <c r="B4" s="4"/>
      <c r="C4" s="2"/>
      <c r="D4" s="3"/>
      <c r="E4" s="2"/>
      <c r="F4" s="3"/>
      <c r="G4" s="2"/>
      <c r="H4" s="3"/>
      <c r="I4" s="3"/>
      <c r="J4" s="2"/>
      <c r="K4" s="2"/>
    </row>
    <row r="5" spans="1:11" ht="24.75" customHeight="1" x14ac:dyDescent="0.2">
      <c r="A5" s="38" t="s">
        <v>5</v>
      </c>
      <c r="B5" s="38" t="s">
        <v>3</v>
      </c>
      <c r="C5" s="38" t="s">
        <v>6</v>
      </c>
      <c r="D5" s="38" t="s">
        <v>7</v>
      </c>
      <c r="E5" s="45"/>
      <c r="F5" s="45"/>
      <c r="G5" s="45"/>
      <c r="H5" s="45"/>
      <c r="I5" s="38" t="s">
        <v>8</v>
      </c>
      <c r="J5" s="38" t="s">
        <v>9</v>
      </c>
      <c r="K5" s="38" t="s">
        <v>10</v>
      </c>
    </row>
    <row r="6" spans="1:11" x14ac:dyDescent="0.2">
      <c r="A6" s="38"/>
      <c r="B6" s="38"/>
      <c r="C6" s="38"/>
      <c r="D6" s="38" t="s">
        <v>11</v>
      </c>
      <c r="E6" s="38" t="s">
        <v>12</v>
      </c>
      <c r="F6" s="39" t="s">
        <v>1</v>
      </c>
      <c r="G6" s="38" t="s">
        <v>2</v>
      </c>
      <c r="H6" s="38" t="s">
        <v>13</v>
      </c>
      <c r="I6" s="38"/>
      <c r="J6" s="38"/>
      <c r="K6" s="38"/>
    </row>
    <row r="7" spans="1:11" ht="33.75" customHeight="1" x14ac:dyDescent="0.2">
      <c r="A7" s="38"/>
      <c r="B7" s="38"/>
      <c r="C7" s="38"/>
      <c r="D7" s="38"/>
      <c r="E7" s="38"/>
      <c r="F7" s="39"/>
      <c r="G7" s="38"/>
      <c r="H7" s="38"/>
      <c r="I7" s="38"/>
      <c r="J7" s="38"/>
      <c r="K7" s="38"/>
    </row>
    <row r="8" spans="1:1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1" s="7" customFormat="1" ht="13.5" x14ac:dyDescent="0.25">
      <c r="A9" s="5">
        <v>1</v>
      </c>
      <c r="B9" s="30" t="s">
        <v>0</v>
      </c>
      <c r="C9" s="30" t="s">
        <v>21</v>
      </c>
      <c r="D9" s="35" t="s">
        <v>19</v>
      </c>
      <c r="E9" s="32">
        <v>4.3140000000000001</v>
      </c>
      <c r="F9" s="30">
        <v>5</v>
      </c>
      <c r="G9" s="30" t="s">
        <v>27</v>
      </c>
      <c r="H9" s="33" t="s">
        <v>25</v>
      </c>
      <c r="I9" s="1" t="s">
        <v>15</v>
      </c>
      <c r="J9" s="9">
        <v>54</v>
      </c>
      <c r="K9" s="9">
        <f t="shared" ref="K9:K11" si="0">(E9*J9)*20/100</f>
        <v>46.591200000000008</v>
      </c>
    </row>
    <row r="10" spans="1:11" ht="13.5" x14ac:dyDescent="0.25">
      <c r="A10" s="5">
        <f>A9+1</f>
        <v>2</v>
      </c>
      <c r="B10" s="30" t="s">
        <v>0</v>
      </c>
      <c r="C10" s="30" t="s">
        <v>22</v>
      </c>
      <c r="D10" s="31" t="s">
        <v>23</v>
      </c>
      <c r="E10" s="32">
        <v>2.327</v>
      </c>
      <c r="F10" s="26">
        <v>3</v>
      </c>
      <c r="G10" s="34" t="s">
        <v>26</v>
      </c>
      <c r="H10" s="33" t="s">
        <v>25</v>
      </c>
      <c r="I10" s="1" t="s">
        <v>15</v>
      </c>
      <c r="J10" s="9">
        <v>54</v>
      </c>
      <c r="K10" s="9">
        <f t="shared" si="0"/>
        <v>25.131599999999999</v>
      </c>
    </row>
    <row r="11" spans="1:11" ht="13.5" x14ac:dyDescent="0.25">
      <c r="A11" s="5">
        <f>A10+1</f>
        <v>3</v>
      </c>
      <c r="B11" s="30" t="s">
        <v>0</v>
      </c>
      <c r="C11" s="30" t="s">
        <v>22</v>
      </c>
      <c r="D11" s="31" t="s">
        <v>24</v>
      </c>
      <c r="E11" s="32">
        <v>11.02</v>
      </c>
      <c r="F11" s="26">
        <v>3</v>
      </c>
      <c r="G11" s="34" t="s">
        <v>26</v>
      </c>
      <c r="H11" s="33" t="s">
        <v>25</v>
      </c>
      <c r="I11" s="1" t="s">
        <v>15</v>
      </c>
      <c r="J11" s="9">
        <v>54</v>
      </c>
      <c r="K11" s="9">
        <f t="shared" si="0"/>
        <v>119.01599999999999</v>
      </c>
    </row>
    <row r="12" spans="1:11" x14ac:dyDescent="0.2">
      <c r="A12" s="7"/>
      <c r="B12" s="7"/>
      <c r="C12" s="11" t="s">
        <v>14</v>
      </c>
      <c r="D12" s="10" t="s">
        <v>18</v>
      </c>
      <c r="E12" s="12">
        <f>SUM(E9:E11)</f>
        <v>17.661000000000001</v>
      </c>
      <c r="F12" s="7"/>
      <c r="G12" s="7"/>
      <c r="H12" s="8"/>
      <c r="I12" s="7"/>
      <c r="J12" s="7"/>
      <c r="K12" s="7"/>
    </row>
    <row r="16" spans="1:11" ht="15.75" x14ac:dyDescent="0.25">
      <c r="A16" s="15"/>
      <c r="B16" s="15"/>
      <c r="C16" s="15"/>
      <c r="D16" s="23" t="s">
        <v>16</v>
      </c>
      <c r="E16" s="13"/>
      <c r="F16" s="14"/>
      <c r="G16" s="15"/>
      <c r="H16" s="28"/>
      <c r="I16" s="25" t="s">
        <v>30</v>
      </c>
      <c r="J16" s="15"/>
      <c r="K16" s="15"/>
    </row>
    <row r="17" spans="1:11" ht="15.75" x14ac:dyDescent="0.25">
      <c r="A17" s="21"/>
      <c r="B17" s="21"/>
      <c r="C17" s="21"/>
      <c r="D17" s="22"/>
      <c r="E17" s="22"/>
      <c r="F17" s="22"/>
      <c r="G17" s="22"/>
      <c r="H17" s="40" t="s">
        <v>17</v>
      </c>
      <c r="I17" s="41"/>
      <c r="J17" s="41"/>
      <c r="K17" s="22"/>
    </row>
    <row r="18" spans="1:11" x14ac:dyDescent="0.2">
      <c r="A18" s="15"/>
      <c r="B18" s="15"/>
      <c r="C18" s="15"/>
      <c r="D18" s="15"/>
      <c r="E18" s="15"/>
      <c r="F18" s="15"/>
      <c r="G18" s="15"/>
      <c r="H18" s="28"/>
      <c r="I18" s="15"/>
      <c r="J18" s="15"/>
      <c r="K18" s="15"/>
    </row>
    <row r="19" spans="1:11" x14ac:dyDescent="0.2">
      <c r="A19" s="15"/>
      <c r="B19" s="15"/>
      <c r="C19" s="15"/>
      <c r="D19" s="15"/>
      <c r="E19" s="14"/>
      <c r="F19" s="13"/>
      <c r="G19" s="13"/>
      <c r="H19" s="29"/>
      <c r="I19" s="13"/>
      <c r="J19" s="13"/>
      <c r="K19" s="13"/>
    </row>
    <row r="20" spans="1:11" x14ac:dyDescent="0.2">
      <c r="A20" s="15"/>
      <c r="B20" s="15"/>
      <c r="C20" s="15"/>
      <c r="D20" s="15"/>
      <c r="E20" s="14"/>
      <c r="F20" s="13"/>
      <c r="G20" s="13"/>
      <c r="H20" s="29"/>
      <c r="I20" s="13"/>
      <c r="J20" s="13"/>
      <c r="K20" s="13"/>
    </row>
    <row r="21" spans="1:11" ht="15.75" x14ac:dyDescent="0.25">
      <c r="A21" s="22"/>
      <c r="B21" s="22"/>
      <c r="C21" s="22"/>
      <c r="D21" s="14"/>
      <c r="E21" s="13"/>
      <c r="F21" s="13"/>
      <c r="G21" s="13"/>
      <c r="H21" s="29"/>
      <c r="I21" s="13"/>
      <c r="J21" s="13"/>
      <c r="K21" s="13"/>
    </row>
    <row r="22" spans="1:11" ht="15.75" x14ac:dyDescent="0.25">
      <c r="A22" s="42" t="s">
        <v>29</v>
      </c>
      <c r="B22" s="42"/>
      <c r="C22" s="42"/>
      <c r="D22" s="24"/>
      <c r="E22" s="16"/>
      <c r="F22" s="17"/>
      <c r="G22" s="18"/>
      <c r="H22" s="19"/>
      <c r="I22" s="19"/>
      <c r="J22" s="19"/>
      <c r="K22" s="20"/>
    </row>
    <row r="23" spans="1:11" ht="15.75" x14ac:dyDescent="0.25">
      <c r="A23" s="36"/>
      <c r="B23" s="36"/>
      <c r="C23" s="36"/>
      <c r="D23" s="37"/>
      <c r="E23" s="16"/>
      <c r="F23" s="17"/>
      <c r="G23" s="18"/>
      <c r="H23" s="19"/>
      <c r="I23" s="19"/>
      <c r="J23" s="19"/>
      <c r="K23" s="20"/>
    </row>
  </sheetData>
  <mergeCells count="17"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A23:D23"/>
    <mergeCell ref="E6:E7"/>
    <mergeCell ref="F6:F7"/>
    <mergeCell ref="G6:G7"/>
    <mergeCell ref="H6:H7"/>
    <mergeCell ref="H17:J17"/>
    <mergeCell ref="A22:C22"/>
  </mergeCells>
  <printOptions horizontalCentered="1"/>
  <pageMargins left="0.31496062992125984" right="0.11811023622047245" top="0.74803149606299213" bottom="0.74803149606299213" header="0.31496062992125984" footer="0.31496062992125984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§12а-ниви</vt:lpstr>
    </vt:vector>
  </TitlesOfParts>
  <Company>Министерство на Земеделието и Горите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ODZ-MON-04</cp:lastModifiedBy>
  <cp:lastPrinted>2023-06-16T10:59:09Z</cp:lastPrinted>
  <dcterms:created xsi:type="dcterms:W3CDTF">2004-02-13T08:52:52Z</dcterms:created>
  <dcterms:modified xsi:type="dcterms:W3CDTF">2023-06-23T07:57:25Z</dcterms:modified>
</cp:coreProperties>
</file>